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hidePivotFieldList="1" defaultThemeVersion="124226"/>
  <bookViews>
    <workbookView xWindow="0" yWindow="0" windowWidth="20730" windowHeight="9735"/>
  </bookViews>
  <sheets>
    <sheet name="Nov. 2021 Bk. wise" sheetId="6" r:id="rId1"/>
  </sheets>
  <calcPr calcId="152511"/>
</workbook>
</file>

<file path=xl/calcChain.xml><?xml version="1.0" encoding="utf-8"?>
<calcChain xmlns="http://schemas.openxmlformats.org/spreadsheetml/2006/main">
  <c r="G17" i="6" l="1"/>
  <c r="G18" i="6"/>
  <c r="N44" i="6" l="1"/>
  <c r="L19" i="6"/>
  <c r="M19" i="6"/>
  <c r="M45" i="6" s="1"/>
  <c r="M47" i="6" s="1"/>
  <c r="K19" i="6"/>
  <c r="N19" i="6" s="1"/>
  <c r="L44" i="6"/>
  <c r="M44" i="6"/>
  <c r="K44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L22" i="6"/>
  <c r="M22" i="6"/>
  <c r="K22" i="6"/>
  <c r="N5" i="6"/>
  <c r="N6" i="6"/>
  <c r="N7" i="6"/>
  <c r="N8" i="6"/>
  <c r="N9" i="6"/>
  <c r="N10" i="6"/>
  <c r="N11" i="6"/>
  <c r="N12" i="6"/>
  <c r="N13" i="6"/>
  <c r="N14" i="6"/>
  <c r="N15" i="6"/>
  <c r="N16" i="6"/>
  <c r="N4" i="6"/>
  <c r="L16" i="6"/>
  <c r="M16" i="6"/>
  <c r="K16" i="6"/>
  <c r="K45" i="6" l="1"/>
  <c r="L45" i="6"/>
  <c r="L47" i="6" s="1"/>
  <c r="K47" i="6" l="1"/>
  <c r="N45" i="6"/>
  <c r="N47" i="6" s="1"/>
  <c r="D44" i="6"/>
  <c r="G32" i="6" l="1"/>
  <c r="F44" i="6" l="1"/>
  <c r="E44" i="6"/>
  <c r="F22" i="6"/>
  <c r="E22" i="6"/>
  <c r="F19" i="6"/>
  <c r="E19" i="6"/>
  <c r="F16" i="6"/>
  <c r="E16" i="6"/>
  <c r="G43" i="6"/>
  <c r="G42" i="6"/>
  <c r="G41" i="6"/>
  <c r="G40" i="6"/>
  <c r="G39" i="6"/>
  <c r="G38" i="6"/>
  <c r="G37" i="6"/>
  <c r="G36" i="6"/>
  <c r="G35" i="6"/>
  <c r="G34" i="6"/>
  <c r="G33" i="6"/>
  <c r="G31" i="6"/>
  <c r="G30" i="6"/>
  <c r="G29" i="6"/>
  <c r="G28" i="6"/>
  <c r="G27" i="6"/>
  <c r="G26" i="6"/>
  <c r="G25" i="6"/>
  <c r="G24" i="6"/>
  <c r="G23" i="6"/>
  <c r="G21" i="6"/>
  <c r="G20" i="6"/>
  <c r="G15" i="6"/>
  <c r="G14" i="6"/>
  <c r="G13" i="6"/>
  <c r="G12" i="6"/>
  <c r="G11" i="6"/>
  <c r="G10" i="6"/>
  <c r="G9" i="6"/>
  <c r="G8" i="6"/>
  <c r="G7" i="6"/>
  <c r="G6" i="6"/>
  <c r="G5" i="6"/>
  <c r="F45" i="6" l="1"/>
  <c r="G44" i="6"/>
  <c r="G19" i="6"/>
  <c r="G22" i="6"/>
  <c r="E45" i="6"/>
  <c r="D16" i="6"/>
  <c r="G4" i="6" l="1"/>
  <c r="G16" i="6" s="1"/>
  <c r="G45" i="6" s="1"/>
  <c r="D19" i="6"/>
  <c r="D22" i="6"/>
  <c r="D45" i="6" l="1"/>
</calcChain>
</file>

<file path=xl/sharedStrings.xml><?xml version="1.0" encoding="utf-8"?>
<sst xmlns="http://schemas.openxmlformats.org/spreadsheetml/2006/main" count="120" uniqueCount="101">
  <si>
    <t>PMSBY</t>
  </si>
  <si>
    <t>PMJJBY</t>
  </si>
  <si>
    <t>APY</t>
  </si>
  <si>
    <t>Total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</si>
  <si>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</si>
  <si>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</si>
  <si>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</si>
  <si>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</si>
  <si>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</si>
  <si>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</si>
  <si>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</si>
  <si>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</si>
  <si>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</si>
  <si>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</si>
  <si>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</si>
  <si>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</si>
  <si>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19</t>
  </si>
  <si>
    <t>20</t>
  </si>
  <si>
    <t>21</t>
  </si>
  <si>
    <t>Sub Total</t>
  </si>
  <si>
    <t>GSCB</t>
  </si>
  <si>
    <t>SAURASHTRA GRAMIN BANK</t>
  </si>
  <si>
    <t>Grand Total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</si>
  <si>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</si>
  <si>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</si>
  <si>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</si>
  <si>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</si>
  <si>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</si>
  <si>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</si>
  <si>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</si>
  <si>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</si>
  <si>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</si>
  <si>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</si>
  <si>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</si>
  <si>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</si>
  <si>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</si>
  <si>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</si>
  <si>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</si>
  <si>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</si>
  <si>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</si>
  <si>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</si>
  <si>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</si>
  <si>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</si>
  <si>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</si>
  <si>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</si>
  <si>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</si>
  <si>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</si>
  <si>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UCO Bank</t>
  </si>
  <si>
    <t>Union Bank of India</t>
  </si>
  <si>
    <t>State Bank of India</t>
  </si>
  <si>
    <t>Sr.</t>
  </si>
  <si>
    <t>Bandhan Bank</t>
  </si>
  <si>
    <t>Catholic Syrian Bank</t>
  </si>
  <si>
    <t>DCB Bank</t>
  </si>
  <si>
    <t>Dhanlaxmi Bank</t>
  </si>
  <si>
    <t>Karnataka Bank</t>
  </si>
  <si>
    <t>Punjab &amp; Sind Bank</t>
  </si>
  <si>
    <t>Bank Name</t>
  </si>
  <si>
    <t>Annexure - C</t>
  </si>
  <si>
    <t>DCCBs</t>
  </si>
  <si>
    <t>RBL Bank</t>
  </si>
  <si>
    <t>Axis Bank</t>
  </si>
  <si>
    <t>City Union Bank</t>
  </si>
  <si>
    <t>Federal Bank</t>
  </si>
  <si>
    <t>HDFC Bank</t>
  </si>
  <si>
    <t>ICICI Bank</t>
  </si>
  <si>
    <t>IDBI Bank</t>
  </si>
  <si>
    <t>IDFC Bank</t>
  </si>
  <si>
    <t>IndusInd Bank</t>
  </si>
  <si>
    <t>Jammu &amp; Kashmir Bank</t>
  </si>
  <si>
    <t>Karur Vysya Bank</t>
  </si>
  <si>
    <t>Kotak Mahindra Bank</t>
  </si>
  <si>
    <t>Lakshmi Vilas Bank</t>
  </si>
  <si>
    <t>South Indian Bank</t>
  </si>
  <si>
    <t>Tamilnad Mercantile Bank</t>
  </si>
  <si>
    <t>Yes Bank</t>
  </si>
  <si>
    <t>13</t>
  </si>
  <si>
    <t>14</t>
  </si>
  <si>
    <t>17</t>
  </si>
  <si>
    <t>16</t>
  </si>
  <si>
    <t>15</t>
  </si>
  <si>
    <t>18</t>
  </si>
  <si>
    <t>BARODA GUJ. GRAMIN BANK</t>
  </si>
  <si>
    <t>Axis Bank Ltd</t>
  </si>
  <si>
    <t>City Union Bank Ltd</t>
  </si>
  <si>
    <t>Federal Bank Ltd</t>
  </si>
  <si>
    <t>HDFC Bank Ltd</t>
  </si>
  <si>
    <t>ICICI Bank Ltd</t>
  </si>
  <si>
    <t>IDBI Bank Ltd.</t>
  </si>
  <si>
    <t>IDFC Bank Ltd.</t>
  </si>
  <si>
    <t>IndusInd Bank Ltd</t>
  </si>
  <si>
    <t>Jammu &amp; Kashmir Bank Ltd</t>
  </si>
  <si>
    <t>Kotak Mahindra Bank Ltd</t>
  </si>
  <si>
    <t>Lakshmi Vilas Bank Ltd</t>
  </si>
  <si>
    <t>RBL Bank Ltd</t>
  </si>
  <si>
    <t>South Indian Bank Ltd</t>
  </si>
  <si>
    <t>Tamilnadu Mercantile Bank Ltd</t>
  </si>
  <si>
    <t>Yes Bank Ltd</t>
  </si>
  <si>
    <t>Bank wise enrolment under Social Security Scheme as of 30.11.2021.</t>
  </si>
  <si>
    <t>Baroda Gujarat Gramin Bank</t>
  </si>
  <si>
    <t>Saurashtra Gramin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</si>
</sst>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General"/>
    <numFmt numFmtId="165" formatCode="[$$-409]#,##0.00;[Red]&quot;-&quot;[$$-409]#,##0.00"/>
  </numFmts>
  <fonts count="5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6"/>
      <color theme="1"/>
      <name val="Arial Black"/>
      <family val="2"/>
    </font>
    <font>
      <sz val="10"/>
      <color theme="1"/>
      <name val="Arial Black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i/>
      <sz val="16"/>
      <color theme="1"/>
      <name val="Arial"/>
      <family val="2"/>
    </font>
    <font>
      <b/>
      <sz val="15"/>
      <color rgb="FF666699"/>
      <name val="Calibri"/>
      <family val="2"/>
    </font>
    <font>
      <b/>
      <sz val="13"/>
      <color rgb="FF666699"/>
      <name val="Calibri"/>
      <family val="2"/>
    </font>
    <font>
      <b/>
      <sz val="11"/>
      <color rgb="FF666699"/>
      <name val="Calibri"/>
      <family val="2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1"/>
      <color rgb="FF993300"/>
      <name val="Calibri"/>
      <family val="2"/>
    </font>
    <font>
      <sz val="10"/>
      <color theme="1"/>
      <name val="Arial1"/>
    </font>
    <font>
      <sz val="10"/>
      <color theme="1"/>
      <name val="Arial"/>
      <family val="2"/>
    </font>
    <font>
      <b/>
      <sz val="11"/>
      <color rgb="FF333333"/>
      <name val="Calibri"/>
      <family val="2"/>
    </font>
    <font>
      <b/>
      <i/>
      <u/>
      <sz val="11"/>
      <color theme="1"/>
      <name val="Arial"/>
      <family val="2"/>
    </font>
    <font>
      <sz val="18"/>
      <color rgb="FF666699"/>
      <name val="Calibri Light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33CCCC"/>
        <bgColor rgb="FF33CCCC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rgb="FFFFCC00"/>
        <bgColor rgb="FFFFCC00"/>
      </patternFill>
    </fill>
    <fill>
      <patternFill patternType="solid">
        <fgColor rgb="FF333399"/>
        <bgColor rgb="FF333399"/>
      </patternFill>
    </fill>
    <fill>
      <patternFill patternType="solid">
        <fgColor rgb="FFFF99CC"/>
        <bgColor rgb="FFFF99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CCCC"/>
      </bottom>
      <diagonal/>
    </border>
    <border>
      <left/>
      <right/>
      <top/>
      <bottom style="thick">
        <color rgb="FF99CCFF"/>
      </bottom>
      <diagonal/>
    </border>
    <border>
      <left/>
      <right/>
      <top/>
      <bottom style="medium">
        <color rgb="FF99CCFF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CCCC"/>
      </top>
      <bottom style="double">
        <color rgb="FF33CCCC"/>
      </bottom>
      <diagonal/>
    </border>
  </borders>
  <cellStyleXfs count="97">
    <xf numFmtId="0" fontId="0" fillId="0" borderId="0"/>
    <xf numFmtId="0" fontId="2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  <xf numFmtId="0" fontId="2" fillId="3" borderId="0"/>
    <xf numFmtId="0" fontId="2" fillId="9" borderId="0"/>
    <xf numFmtId="0" fontId="2" fillId="10" borderId="0"/>
    <xf numFmtId="0" fontId="2" fillId="8" borderId="0"/>
    <xf numFmtId="0" fontId="2" fillId="10" borderId="0"/>
    <xf numFmtId="0" fontId="5" fillId="8" borderId="0"/>
    <xf numFmtId="0" fontId="5" fillId="3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1" borderId="0"/>
    <xf numFmtId="0" fontId="5" fillId="13" borderId="0"/>
    <xf numFmtId="0" fontId="5" fillId="14" borderId="0"/>
    <xf numFmtId="0" fontId="5" fillId="15" borderId="0"/>
    <xf numFmtId="0" fontId="5" fillId="16" borderId="0"/>
    <xf numFmtId="0" fontId="5" fillId="12" borderId="0"/>
    <xf numFmtId="0" fontId="6" fillId="17" borderId="0"/>
    <xf numFmtId="0" fontId="7" fillId="9" borderId="2"/>
    <xf numFmtId="0" fontId="8" fillId="14" borderId="3"/>
    <xf numFmtId="0" fontId="9" fillId="0" borderId="0"/>
    <xf numFmtId="0" fontId="10" fillId="7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3" borderId="2"/>
    <xf numFmtId="0" fontId="15" fillId="0" borderId="7"/>
    <xf numFmtId="0" fontId="16" fillId="10" borderId="0"/>
    <xf numFmtId="0" fontId="4" fillId="0" borderId="0"/>
    <xf numFmtId="0" fontId="20" fillId="5" borderId="8"/>
    <xf numFmtId="0" fontId="4" fillId="5" borderId="8"/>
    <xf numFmtId="0" fontId="17" fillId="9" borderId="9"/>
    <xf numFmtId="0" fontId="18" fillId="0" borderId="0"/>
    <xf numFmtId="0" fontId="3" fillId="0" borderId="10"/>
    <xf numFmtId="0" fontId="19" fillId="0" borderId="0"/>
    <xf numFmtId="0" fontId="25" fillId="0" borderId="0"/>
    <xf numFmtId="0" fontId="4" fillId="5" borderId="8"/>
    <xf numFmtId="0" fontId="25" fillId="5" borderId="8"/>
    <xf numFmtId="164" fontId="27" fillId="25" borderId="0"/>
    <xf numFmtId="0" fontId="44" fillId="0" borderId="0"/>
    <xf numFmtId="164" fontId="43" fillId="26" borderId="19"/>
    <xf numFmtId="164" fontId="41" fillId="22" borderId="18"/>
    <xf numFmtId="164" fontId="42" fillId="22" borderId="18"/>
    <xf numFmtId="164" fontId="41" fillId="0" borderId="0"/>
    <xf numFmtId="164" fontId="40" fillId="27" borderId="0"/>
    <xf numFmtId="164" fontId="39" fillId="0" borderId="17"/>
    <xf numFmtId="164" fontId="38" fillId="20" borderId="12"/>
    <xf numFmtId="0" fontId="34" fillId="0" borderId="0">
      <alignment horizontal="center" textRotation="90"/>
    </xf>
    <xf numFmtId="164" fontId="37" fillId="0" borderId="0"/>
    <xf numFmtId="164" fontId="37" fillId="0" borderId="16"/>
    <xf numFmtId="164" fontId="36" fillId="0" borderId="15"/>
    <xf numFmtId="164" fontId="35" fillId="0" borderId="14"/>
    <xf numFmtId="0" fontId="34" fillId="0" borderId="0">
      <alignment horizontal="center"/>
    </xf>
    <xf numFmtId="164" fontId="33" fillId="24" borderId="0"/>
    <xf numFmtId="164" fontId="32" fillId="0" borderId="0"/>
    <xf numFmtId="164" fontId="31" fillId="31" borderId="13"/>
    <xf numFmtId="164" fontId="30" fillId="26" borderId="12"/>
    <xf numFmtId="164" fontId="29" fillId="34" borderId="0"/>
    <xf numFmtId="164" fontId="28" fillId="29" borderId="0"/>
    <xf numFmtId="164" fontId="28" fillId="33" borderId="0"/>
    <xf numFmtId="164" fontId="28" fillId="32" borderId="0"/>
    <xf numFmtId="164" fontId="28" fillId="31" borderId="0"/>
    <xf numFmtId="164" fontId="28" fillId="30" borderId="0"/>
    <xf numFmtId="164" fontId="28" fillId="28" borderId="0"/>
    <xf numFmtId="164" fontId="28" fillId="29" borderId="0"/>
    <xf numFmtId="164" fontId="28" fillId="28" borderId="0"/>
    <xf numFmtId="164" fontId="28" fillId="27" borderId="0"/>
    <xf numFmtId="164" fontId="28" fillId="26" borderId="0"/>
    <xf numFmtId="164" fontId="28" fillId="20" borderId="0"/>
    <xf numFmtId="164" fontId="28" fillId="25" borderId="0"/>
    <xf numFmtId="164" fontId="27" fillId="27" borderId="0"/>
    <xf numFmtId="164" fontId="27" fillId="25" borderId="0"/>
    <xf numFmtId="164" fontId="27" fillId="27" borderId="0"/>
    <xf numFmtId="164" fontId="27" fillId="26" borderId="0"/>
    <xf numFmtId="164" fontId="27" fillId="20" borderId="0"/>
    <xf numFmtId="164" fontId="27" fillId="24" borderId="0"/>
    <xf numFmtId="164" fontId="27" fillId="23" borderId="0"/>
    <xf numFmtId="164" fontId="27" fillId="22" borderId="0"/>
    <xf numFmtId="164" fontId="27" fillId="21" borderId="0"/>
    <xf numFmtId="164" fontId="27" fillId="20" borderId="0"/>
    <xf numFmtId="164" fontId="27" fillId="19" borderId="0"/>
    <xf numFmtId="0" fontId="26" fillId="0" borderId="0"/>
    <xf numFmtId="165" fontId="44" fillId="0" borderId="0"/>
    <xf numFmtId="164" fontId="45" fillId="0" borderId="0"/>
    <xf numFmtId="164" fontId="46" fillId="0" borderId="20"/>
    <xf numFmtId="164" fontId="47" fillId="0" borderId="0"/>
    <xf numFmtId="0" fontId="4" fillId="0" borderId="0"/>
    <xf numFmtId="0" fontId="4" fillId="5" borderId="8"/>
  </cellStyleXfs>
  <cellXfs count="35">
    <xf numFmtId="0" fontId="0" fillId="0" borderId="0" xfId="0"/>
    <xf numFmtId="0" fontId="0" fillId="0" borderId="0" xfId="0"/>
    <xf numFmtId="0" fontId="3" fillId="0" borderId="1" xfId="0" applyFont="1" applyBorder="1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0" fillId="0" borderId="1" xfId="0" applyFont="1" applyBorder="1"/>
    <xf numFmtId="49" fontId="0" fillId="0" borderId="1" xfId="0" applyNumberFormat="1" applyFont="1" applyBorder="1" applyAlignment="1">
      <alignment horizontal="center"/>
    </xf>
    <xf numFmtId="0" fontId="23" fillId="0" borderId="1" xfId="0" applyFont="1" applyBorder="1"/>
    <xf numFmtId="0" fontId="24" fillId="18" borderId="1" xfId="0" applyFont="1" applyFill="1" applyBorder="1" applyAlignment="1">
      <alignment horizontal="center" vertical="center" wrapText="1"/>
    </xf>
    <xf numFmtId="0" fontId="24" fillId="18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0" fillId="18" borderId="1" xfId="0" applyFill="1" applyBorder="1"/>
    <xf numFmtId="0" fontId="0" fillId="18" borderId="0" xfId="0" applyFill="1"/>
    <xf numFmtId="0" fontId="1" fillId="18" borderId="0" xfId="0" applyFont="1" applyFill="1"/>
    <xf numFmtId="49" fontId="0" fillId="18" borderId="1" xfId="0" applyNumberFormat="1" applyFont="1" applyFill="1" applyBorder="1" applyAlignment="1">
      <alignment horizontal="center"/>
    </xf>
    <xf numFmtId="0" fontId="2" fillId="18" borderId="1" xfId="0" applyFont="1" applyFill="1" applyBorder="1"/>
    <xf numFmtId="0" fontId="0" fillId="0" borderId="0" xfId="0" applyBorder="1"/>
    <xf numFmtId="0" fontId="0" fillId="18" borderId="0" xfId="0" applyFill="1" applyBorder="1"/>
    <xf numFmtId="0" fontId="1" fillId="0" borderId="0" xfId="0" applyFont="1" applyBorder="1"/>
    <xf numFmtId="0" fontId="0" fillId="0" borderId="0" xfId="0" applyAlignment="1">
      <alignment horizontal="left"/>
    </xf>
    <xf numFmtId="0" fontId="0" fillId="0" borderId="0" xfId="0" applyNumberFormat="1"/>
    <xf numFmtId="0" fontId="48" fillId="0" borderId="1" xfId="0" applyFont="1" applyBorder="1"/>
    <xf numFmtId="0" fontId="48" fillId="18" borderId="1" xfId="0" applyFont="1" applyFill="1" applyBorder="1"/>
    <xf numFmtId="0" fontId="0" fillId="18" borderId="1" xfId="0" applyFont="1" applyFill="1" applyBorder="1"/>
    <xf numFmtId="0" fontId="0" fillId="0" borderId="1" xfId="0" applyNumberFormat="1" applyBorder="1"/>
    <xf numFmtId="0" fontId="0" fillId="0" borderId="0" xfId="0" applyFill="1" applyBorder="1"/>
    <xf numFmtId="0" fontId="49" fillId="0" borderId="1" xfId="0" applyFont="1" applyBorder="1"/>
    <xf numFmtId="0" fontId="49" fillId="18" borderId="1" xfId="0" applyFont="1" applyFill="1" applyBorder="1"/>
    <xf numFmtId="0" fontId="49" fillId="0" borderId="1" xfId="0" applyNumberFormat="1" applyFont="1" applyBorder="1"/>
    <xf numFmtId="0" fontId="22" fillId="0" borderId="0" xfId="0" applyFont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97">
    <cellStyle name="20% - Accent1 2" xfId="1"/>
    <cellStyle name="20% - Accent1 2 2" xfId="89"/>
    <cellStyle name="20% - Accent2 2" xfId="2"/>
    <cellStyle name="20% - Accent2 2 2" xfId="88"/>
    <cellStyle name="20% - Accent3 2" xfId="3"/>
    <cellStyle name="20% - Accent3 2 2" xfId="87"/>
    <cellStyle name="20% - Accent4 2" xfId="4"/>
    <cellStyle name="20% - Accent4 2 2" xfId="86"/>
    <cellStyle name="20% - Accent5 2" xfId="5"/>
    <cellStyle name="20% - Accent5 2 2" xfId="85"/>
    <cellStyle name="20% - Accent6 2" xfId="6"/>
    <cellStyle name="20% - Accent6 2 2" xfId="84"/>
    <cellStyle name="40% - Accent1 2" xfId="7"/>
    <cellStyle name="40% - Accent1 2 2" xfId="47"/>
    <cellStyle name="40% - Accent2 2" xfId="8"/>
    <cellStyle name="40% - Accent2 2 2" xfId="83"/>
    <cellStyle name="40% - Accent3 2" xfId="9"/>
    <cellStyle name="40% - Accent3 2 2" xfId="82"/>
    <cellStyle name="40% - Accent4 2" xfId="10"/>
    <cellStyle name="40% - Accent4 2 2" xfId="81"/>
    <cellStyle name="40% - Accent5 2" xfId="11"/>
    <cellStyle name="40% - Accent5 2 2" xfId="80"/>
    <cellStyle name="40% - Accent6 2" xfId="12"/>
    <cellStyle name="40% - Accent6 2 2" xfId="79"/>
    <cellStyle name="60% - Accent1 2" xfId="13"/>
    <cellStyle name="60% - Accent1 2 2" xfId="78"/>
    <cellStyle name="60% - Accent2 2" xfId="14"/>
    <cellStyle name="60% - Accent2 2 2" xfId="77"/>
    <cellStyle name="60% - Accent3 2" xfId="15"/>
    <cellStyle name="60% - Accent3 2 2" xfId="76"/>
    <cellStyle name="60% - Accent4 2" xfId="16"/>
    <cellStyle name="60% - Accent4 2 2" xfId="75"/>
    <cellStyle name="60% - Accent5 2" xfId="17"/>
    <cellStyle name="60% - Accent5 2 2" xfId="74"/>
    <cellStyle name="60% - Accent6 2" xfId="18"/>
    <cellStyle name="60% - Accent6 2 2" xfId="73"/>
    <cellStyle name="Accent1 2" xfId="19"/>
    <cellStyle name="Accent1 2 2" xfId="72"/>
    <cellStyle name="Accent2 2" xfId="20"/>
    <cellStyle name="Accent2 2 2" xfId="71"/>
    <cellStyle name="Accent3 2" xfId="21"/>
    <cellStyle name="Accent3 2 2" xfId="70"/>
    <cellStyle name="Accent4 2" xfId="22"/>
    <cellStyle name="Accent4 2 2" xfId="69"/>
    <cellStyle name="Accent5 2" xfId="23"/>
    <cellStyle name="Accent5 2 2" xfId="68"/>
    <cellStyle name="Accent6 2" xfId="24"/>
    <cellStyle name="Accent6 2 2" xfId="67"/>
    <cellStyle name="Bad 2" xfId="25"/>
    <cellStyle name="Bad 2 2" xfId="66"/>
    <cellStyle name="Calculation 2" xfId="26"/>
    <cellStyle name="Calculation 2 2" xfId="65"/>
    <cellStyle name="Check Cell 2" xfId="27"/>
    <cellStyle name="Check Cell 2 2" xfId="64"/>
    <cellStyle name="Explanatory Text 2" xfId="28"/>
    <cellStyle name="Explanatory Text 2 2" xfId="63"/>
    <cellStyle name="Good 2" xfId="29"/>
    <cellStyle name="Good 2 2" xfId="62"/>
    <cellStyle name="Heading" xfId="61"/>
    <cellStyle name="Heading 1 2" xfId="30"/>
    <cellStyle name="Heading 1 2 2" xfId="60"/>
    <cellStyle name="Heading 2 2" xfId="31"/>
    <cellStyle name="Heading 2 2 2" xfId="59"/>
    <cellStyle name="Heading 3 2" xfId="32"/>
    <cellStyle name="Heading 3 2 2" xfId="58"/>
    <cellStyle name="Heading 4 2" xfId="33"/>
    <cellStyle name="Heading 4 2 2" xfId="57"/>
    <cellStyle name="Heading1" xfId="56"/>
    <cellStyle name="Input 2" xfId="34"/>
    <cellStyle name="Input 2 2" xfId="55"/>
    <cellStyle name="Linked Cell 2" xfId="35"/>
    <cellStyle name="Linked Cell 2 2" xfId="54"/>
    <cellStyle name="Neutral 2" xfId="36"/>
    <cellStyle name="Neutral 2 2" xfId="53"/>
    <cellStyle name="Normal" xfId="0" builtinId="0"/>
    <cellStyle name="Normal 2" xfId="37"/>
    <cellStyle name="Normal 2 2" xfId="52"/>
    <cellStyle name="Normal 2 3" xfId="95"/>
    <cellStyle name="Normal 2 4" xfId="44"/>
    <cellStyle name="Normal 3" xfId="90"/>
    <cellStyle name="Note 2" xfId="38"/>
    <cellStyle name="Note 2 2" xfId="51"/>
    <cellStyle name="Note 2 3" xfId="45"/>
    <cellStyle name="Note 3" xfId="39"/>
    <cellStyle name="Note 3 2" xfId="50"/>
    <cellStyle name="Note 3 3" xfId="96"/>
    <cellStyle name="Note 3 4" xfId="46"/>
    <cellStyle name="Output 2" xfId="40"/>
    <cellStyle name="Output 2 2" xfId="49"/>
    <cellStyle name="Result" xfId="48"/>
    <cellStyle name="Result2" xfId="91"/>
    <cellStyle name="Title 2" xfId="41"/>
    <cellStyle name="Title 2 2" xfId="92"/>
    <cellStyle name="Total 2" xfId="42"/>
    <cellStyle name="Total 2 2" xfId="93"/>
    <cellStyle name="Warning Text 2" xfId="43"/>
    <cellStyle name="Warning Text 2 2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zoomScaleNormal="100" workbookViewId="0">
      <pane ySplit="3" topLeftCell="A12" activePane="bottomLeft" state="frozen"/>
      <selection pane="bottomLeft" activeCell="F22" sqref="F22"/>
    </sheetView>
  </sheetViews>
  <sheetFormatPr defaultRowHeight="15"/>
  <cols>
    <col min="1" max="1" width="3.7109375" style="14" customWidth="1"/>
    <col min="2" max="2" width="8.28515625" style="1" customWidth="1"/>
    <col min="3" max="3" width="30" style="1" customWidth="1"/>
    <col min="4" max="4" width="11.5703125" style="1" bestFit="1" customWidth="1"/>
    <col min="5" max="6" width="10.28515625" style="1" customWidth="1"/>
    <col min="7" max="7" width="11.5703125" style="1" customWidth="1"/>
    <col min="8" max="9" width="9.140625" style="1"/>
    <col min="10" max="10" width="36.7109375" style="1" hidden="1" customWidth="1"/>
    <col min="11" max="11" width="8" style="1" hidden="1" customWidth="1"/>
    <col min="12" max="14" width="0" style="1" hidden="1" customWidth="1"/>
    <col min="15" max="16384" width="9.140625" style="1"/>
  </cols>
  <sheetData>
    <row r="1" spans="2:14" ht="24.75">
      <c r="B1" s="31" t="s">
        <v>58</v>
      </c>
      <c r="C1" s="31"/>
      <c r="D1" s="31"/>
      <c r="E1" s="31"/>
      <c r="F1" s="31"/>
      <c r="G1" s="31"/>
    </row>
    <row r="2" spans="2:14" ht="18.75">
      <c r="B2" s="32" t="s">
        <v>98</v>
      </c>
      <c r="C2" s="32"/>
      <c r="D2" s="32"/>
      <c r="E2" s="32"/>
      <c r="F2" s="32"/>
      <c r="G2" s="32"/>
    </row>
    <row r="3" spans="2:14" ht="15.75">
      <c r="B3" s="9" t="s">
        <v>50</v>
      </c>
      <c r="C3" s="10" t="s">
        <v>57</v>
      </c>
      <c r="D3" s="10" t="s">
        <v>0</v>
      </c>
      <c r="E3" s="10" t="s">
        <v>1</v>
      </c>
      <c r="F3" s="10" t="s">
        <v>2</v>
      </c>
      <c r="G3" s="10" t="s">
        <v>3</v>
      </c>
      <c r="K3" s="1" t="s">
        <v>1</v>
      </c>
      <c r="L3" s="1" t="s">
        <v>0</v>
      </c>
      <c r="M3" s="1" t="s">
        <v>2</v>
      </c>
    </row>
    <row r="4" spans="2:14">
      <c r="B4" s="7" t="s">
        <v>4</v>
      </c>
      <c r="C4" s="12" t="s">
        <v>39</v>
      </c>
      <c r="D4" s="26">
        <v>3467893</v>
      </c>
      <c r="E4" s="26">
        <v>1419480</v>
      </c>
      <c r="F4" s="11">
        <v>397886</v>
      </c>
      <c r="G4" s="11">
        <f>D4+E4+F4</f>
        <v>5285259</v>
      </c>
      <c r="I4" s="18"/>
      <c r="J4" s="21" t="s">
        <v>39</v>
      </c>
      <c r="K4" s="22">
        <v>1419480</v>
      </c>
      <c r="L4" s="22">
        <v>3467893</v>
      </c>
      <c r="M4" s="18">
        <v>397886</v>
      </c>
      <c r="N4" s="1">
        <f>SUM(K4:M4)</f>
        <v>5285259</v>
      </c>
    </row>
    <row r="5" spans="2:14">
      <c r="B5" s="7" t="s">
        <v>5</v>
      </c>
      <c r="C5" s="12" t="s">
        <v>40</v>
      </c>
      <c r="D5" s="26">
        <v>629629</v>
      </c>
      <c r="E5" s="26">
        <v>277184</v>
      </c>
      <c r="F5" s="11">
        <v>87009</v>
      </c>
      <c r="G5" s="11">
        <f t="shared" ref="G5:G15" si="0">D5+E5+F5</f>
        <v>993822</v>
      </c>
      <c r="I5" s="18"/>
      <c r="J5" s="21" t="s">
        <v>40</v>
      </c>
      <c r="K5" s="22">
        <v>277184</v>
      </c>
      <c r="L5" s="22">
        <v>629629</v>
      </c>
      <c r="M5" s="18">
        <v>87009</v>
      </c>
      <c r="N5" s="1">
        <f t="shared" ref="N5:N43" si="1">SUM(K5:M5)</f>
        <v>993822</v>
      </c>
    </row>
    <row r="6" spans="2:14">
      <c r="B6" s="7" t="s">
        <v>6</v>
      </c>
      <c r="C6" s="12" t="s">
        <v>41</v>
      </c>
      <c r="D6" s="26">
        <v>39968</v>
      </c>
      <c r="E6" s="26">
        <v>23194</v>
      </c>
      <c r="F6" s="11">
        <v>7971</v>
      </c>
      <c r="G6" s="11">
        <f t="shared" si="0"/>
        <v>71133</v>
      </c>
      <c r="I6" s="18"/>
      <c r="J6" s="21" t="s">
        <v>41</v>
      </c>
      <c r="K6" s="22">
        <v>23194</v>
      </c>
      <c r="L6" s="22">
        <v>39968</v>
      </c>
      <c r="M6" s="18">
        <v>7971</v>
      </c>
      <c r="N6" s="1">
        <f t="shared" si="1"/>
        <v>71133</v>
      </c>
    </row>
    <row r="7" spans="2:14">
      <c r="B7" s="7" t="s">
        <v>7</v>
      </c>
      <c r="C7" s="12" t="s">
        <v>42</v>
      </c>
      <c r="D7" s="26">
        <v>252516</v>
      </c>
      <c r="E7" s="26">
        <v>113373</v>
      </c>
      <c r="F7" s="11">
        <v>77001</v>
      </c>
      <c r="G7" s="11">
        <f t="shared" si="0"/>
        <v>442890</v>
      </c>
      <c r="I7" s="18"/>
      <c r="J7" s="21" t="s">
        <v>42</v>
      </c>
      <c r="K7" s="22">
        <v>113373</v>
      </c>
      <c r="L7" s="22">
        <v>252516</v>
      </c>
      <c r="M7" s="18">
        <v>77001</v>
      </c>
      <c r="N7" s="1">
        <f t="shared" si="1"/>
        <v>442890</v>
      </c>
    </row>
    <row r="8" spans="2:14">
      <c r="B8" s="7" t="s">
        <v>8</v>
      </c>
      <c r="C8" s="12" t="s">
        <v>43</v>
      </c>
      <c r="D8" s="26">
        <v>381214</v>
      </c>
      <c r="E8" s="26">
        <v>176072</v>
      </c>
      <c r="F8" s="11">
        <v>78437</v>
      </c>
      <c r="G8" s="11">
        <f t="shared" si="0"/>
        <v>635723</v>
      </c>
      <c r="I8" s="18"/>
      <c r="J8" s="21" t="s">
        <v>43</v>
      </c>
      <c r="K8" s="22">
        <v>176072</v>
      </c>
      <c r="L8" s="22">
        <v>381214</v>
      </c>
      <c r="M8" s="18">
        <v>78437</v>
      </c>
      <c r="N8" s="1">
        <f t="shared" si="1"/>
        <v>635723</v>
      </c>
    </row>
    <row r="9" spans="2:14">
      <c r="B9" s="7" t="s">
        <v>9</v>
      </c>
      <c r="C9" s="12" t="s">
        <v>44</v>
      </c>
      <c r="D9" s="26">
        <v>166387</v>
      </c>
      <c r="E9" s="26">
        <v>42798</v>
      </c>
      <c r="F9" s="11">
        <v>41590</v>
      </c>
      <c r="G9" s="11">
        <f t="shared" si="0"/>
        <v>250775</v>
      </c>
      <c r="I9" s="18"/>
      <c r="J9" s="21" t="s">
        <v>44</v>
      </c>
      <c r="K9" s="22">
        <v>42798</v>
      </c>
      <c r="L9" s="22">
        <v>166387</v>
      </c>
      <c r="M9" s="18">
        <v>41590</v>
      </c>
      <c r="N9" s="1">
        <f t="shared" si="1"/>
        <v>250775</v>
      </c>
    </row>
    <row r="10" spans="2:14">
      <c r="B10" s="7" t="s">
        <v>10</v>
      </c>
      <c r="C10" s="12" t="s">
        <v>45</v>
      </c>
      <c r="D10" s="26">
        <v>117063</v>
      </c>
      <c r="E10" s="26">
        <v>41414</v>
      </c>
      <c r="F10" s="11">
        <v>30724</v>
      </c>
      <c r="G10" s="11">
        <f t="shared" si="0"/>
        <v>189201</v>
      </c>
      <c r="I10" s="18"/>
      <c r="J10" s="21" t="s">
        <v>45</v>
      </c>
      <c r="K10" s="22">
        <v>41414</v>
      </c>
      <c r="L10" s="22">
        <v>117063</v>
      </c>
      <c r="M10" s="18">
        <v>30724</v>
      </c>
      <c r="N10" s="1">
        <f t="shared" si="1"/>
        <v>189201</v>
      </c>
    </row>
    <row r="11" spans="2:14">
      <c r="B11" s="7" t="s">
        <v>11</v>
      </c>
      <c r="C11" s="12" t="s">
        <v>56</v>
      </c>
      <c r="D11" s="26">
        <v>15663</v>
      </c>
      <c r="E11" s="26">
        <v>4970</v>
      </c>
      <c r="F11" s="11">
        <v>3636</v>
      </c>
      <c r="G11" s="11">
        <f t="shared" si="0"/>
        <v>24269</v>
      </c>
      <c r="I11" s="18"/>
      <c r="J11" s="21" t="s">
        <v>56</v>
      </c>
      <c r="K11" s="22">
        <v>4970</v>
      </c>
      <c r="L11" s="22">
        <v>15663</v>
      </c>
      <c r="M11" s="18">
        <v>3636</v>
      </c>
      <c r="N11" s="1">
        <f t="shared" si="1"/>
        <v>24269</v>
      </c>
    </row>
    <row r="12" spans="2:14">
      <c r="B12" s="7" t="s">
        <v>12</v>
      </c>
      <c r="C12" s="12" t="s">
        <v>46</v>
      </c>
      <c r="D12" s="26">
        <v>256326</v>
      </c>
      <c r="E12" s="26">
        <v>117637</v>
      </c>
      <c r="F12" s="11">
        <v>31038</v>
      </c>
      <c r="G12" s="11">
        <f t="shared" si="0"/>
        <v>405001</v>
      </c>
      <c r="I12" s="18"/>
      <c r="J12" s="21" t="s">
        <v>46</v>
      </c>
      <c r="K12" s="22">
        <v>117637</v>
      </c>
      <c r="L12" s="22">
        <v>256326</v>
      </c>
      <c r="M12" s="18">
        <v>31038</v>
      </c>
      <c r="N12" s="1">
        <f t="shared" si="1"/>
        <v>405001</v>
      </c>
    </row>
    <row r="13" spans="2:14">
      <c r="B13" s="7" t="s">
        <v>13</v>
      </c>
      <c r="C13" s="12" t="s">
        <v>49</v>
      </c>
      <c r="D13" s="26">
        <v>2603111</v>
      </c>
      <c r="E13" s="26">
        <v>994597</v>
      </c>
      <c r="F13" s="11">
        <v>250221</v>
      </c>
      <c r="G13" s="11">
        <f t="shared" si="0"/>
        <v>3847929</v>
      </c>
      <c r="I13" s="18"/>
      <c r="J13" s="21" t="s">
        <v>49</v>
      </c>
      <c r="K13" s="22">
        <v>994597</v>
      </c>
      <c r="L13" s="22">
        <v>2603111</v>
      </c>
      <c r="M13" s="18">
        <v>250221</v>
      </c>
      <c r="N13" s="1">
        <f t="shared" si="1"/>
        <v>3847929</v>
      </c>
    </row>
    <row r="14" spans="2:14">
      <c r="B14" s="7" t="s">
        <v>14</v>
      </c>
      <c r="C14" s="12" t="s">
        <v>47</v>
      </c>
      <c r="D14" s="26">
        <v>60375</v>
      </c>
      <c r="E14" s="26">
        <v>31079</v>
      </c>
      <c r="F14" s="11">
        <v>10371</v>
      </c>
      <c r="G14" s="11">
        <f t="shared" si="0"/>
        <v>101825</v>
      </c>
      <c r="I14" s="18"/>
      <c r="J14" s="21" t="s">
        <v>47</v>
      </c>
      <c r="K14" s="22">
        <v>31079</v>
      </c>
      <c r="L14" s="22">
        <v>60375</v>
      </c>
      <c r="M14" s="18">
        <v>10371</v>
      </c>
      <c r="N14" s="1">
        <f t="shared" si="1"/>
        <v>101825</v>
      </c>
    </row>
    <row r="15" spans="2:14">
      <c r="B15" s="7" t="s">
        <v>15</v>
      </c>
      <c r="C15" s="12" t="s">
        <v>48</v>
      </c>
      <c r="D15" s="26">
        <v>523762</v>
      </c>
      <c r="E15" s="26">
        <v>201400</v>
      </c>
      <c r="F15" s="11">
        <v>96463</v>
      </c>
      <c r="G15" s="11">
        <f t="shared" si="0"/>
        <v>821625</v>
      </c>
      <c r="I15" s="18"/>
      <c r="J15" s="21" t="s">
        <v>48</v>
      </c>
      <c r="K15" s="22">
        <v>201400</v>
      </c>
      <c r="L15" s="22">
        <v>523762</v>
      </c>
      <c r="M15" s="18">
        <v>96463</v>
      </c>
      <c r="N15" s="1">
        <f t="shared" si="1"/>
        <v>821625</v>
      </c>
    </row>
    <row r="16" spans="2:14">
      <c r="B16" s="3"/>
      <c r="C16" s="2" t="s">
        <v>19</v>
      </c>
      <c r="D16" s="4">
        <f>SUM(D4:D15)</f>
        <v>8513907</v>
      </c>
      <c r="E16" s="4">
        <f>SUM(E4:E15)</f>
        <v>3443198</v>
      </c>
      <c r="F16" s="4">
        <f>SUM(F4:F15)</f>
        <v>1112347</v>
      </c>
      <c r="G16" s="4">
        <f>SUM(G4:G15)</f>
        <v>13069452</v>
      </c>
      <c r="I16" s="18"/>
      <c r="J16" s="18"/>
      <c r="K16" s="20">
        <f>SUM(K4:K15)</f>
        <v>3443198</v>
      </c>
      <c r="L16" s="20">
        <f t="shared" ref="L16:M16" si="2">SUM(L4:L15)</f>
        <v>8513907</v>
      </c>
      <c r="M16" s="20">
        <f t="shared" si="2"/>
        <v>1112347</v>
      </c>
      <c r="N16" s="5">
        <f t="shared" si="1"/>
        <v>13069452</v>
      </c>
    </row>
    <row r="17" spans="1:14">
      <c r="B17" s="7" t="s">
        <v>76</v>
      </c>
      <c r="C17" s="12" t="s">
        <v>59</v>
      </c>
      <c r="D17" s="28">
        <v>715435</v>
      </c>
      <c r="E17" s="28">
        <v>220846</v>
      </c>
      <c r="F17" s="6">
        <v>25364</v>
      </c>
      <c r="G17" s="11">
        <f>D17+E17+F17</f>
        <v>961645</v>
      </c>
      <c r="I17" s="18"/>
      <c r="J17" s="18"/>
      <c r="K17" s="23"/>
      <c r="L17" s="23"/>
      <c r="M17" s="6"/>
      <c r="N17" s="5"/>
    </row>
    <row r="18" spans="1:14" s="14" customFormat="1">
      <c r="B18" s="16" t="s">
        <v>77</v>
      </c>
      <c r="C18" s="17" t="s">
        <v>20</v>
      </c>
      <c r="D18" s="29">
        <v>3174</v>
      </c>
      <c r="E18" s="29">
        <v>1413</v>
      </c>
      <c r="F18" s="25">
        <v>152</v>
      </c>
      <c r="G18" s="11">
        <f>D18+E18+F18</f>
        <v>4739</v>
      </c>
      <c r="I18" s="19"/>
      <c r="J18" s="19"/>
      <c r="K18" s="24"/>
      <c r="L18" s="24"/>
      <c r="M18" s="25"/>
      <c r="N18" s="5"/>
    </row>
    <row r="19" spans="1:14">
      <c r="B19" s="3"/>
      <c r="C19" s="2" t="s">
        <v>19</v>
      </c>
      <c r="D19" s="4">
        <f>SUM(D17:D18)</f>
        <v>718609</v>
      </c>
      <c r="E19" s="4">
        <f>SUM(E17:E18)</f>
        <v>222259</v>
      </c>
      <c r="F19" s="4">
        <f>SUM(F17:F18)</f>
        <v>25516</v>
      </c>
      <c r="G19" s="4">
        <f>SUM(G17:G18)</f>
        <v>966384</v>
      </c>
      <c r="I19" s="18"/>
      <c r="J19" s="18"/>
      <c r="K19" s="20">
        <f>SUM(K17:K18)</f>
        <v>0</v>
      </c>
      <c r="L19" s="20">
        <f t="shared" ref="L19:M19" si="3">SUM(L17:L18)</f>
        <v>0</v>
      </c>
      <c r="M19" s="20">
        <f t="shared" si="3"/>
        <v>0</v>
      </c>
      <c r="N19" s="5">
        <f t="shared" si="1"/>
        <v>0</v>
      </c>
    </row>
    <row r="20" spans="1:14">
      <c r="B20" s="7" t="s">
        <v>80</v>
      </c>
      <c r="C20" s="12" t="s">
        <v>99</v>
      </c>
      <c r="D20" s="26">
        <v>568027</v>
      </c>
      <c r="E20" s="26">
        <v>284476</v>
      </c>
      <c r="F20" s="11">
        <v>137991</v>
      </c>
      <c r="G20" s="11">
        <f>D20+E20+F20</f>
        <v>990494</v>
      </c>
      <c r="I20" s="18"/>
      <c r="J20" s="21" t="s">
        <v>82</v>
      </c>
      <c r="K20" s="22">
        <v>284476</v>
      </c>
      <c r="L20" s="22">
        <v>568027</v>
      </c>
      <c r="M20" s="18">
        <v>137991</v>
      </c>
      <c r="N20" s="5">
        <f t="shared" si="1"/>
        <v>990494</v>
      </c>
    </row>
    <row r="21" spans="1:14">
      <c r="B21" s="7" t="s">
        <v>79</v>
      </c>
      <c r="C21" s="12" t="s">
        <v>100</v>
      </c>
      <c r="D21" s="26">
        <v>271807</v>
      </c>
      <c r="E21" s="26">
        <v>99577</v>
      </c>
      <c r="F21" s="11">
        <v>30336</v>
      </c>
      <c r="G21" s="11">
        <f>D21+E21+F21</f>
        <v>401720</v>
      </c>
      <c r="I21" s="18"/>
      <c r="J21" s="21" t="s">
        <v>21</v>
      </c>
      <c r="K21" s="22">
        <v>99577</v>
      </c>
      <c r="L21" s="22">
        <v>271807</v>
      </c>
      <c r="M21" s="18">
        <v>30336</v>
      </c>
      <c r="N21" s="5">
        <f t="shared" si="1"/>
        <v>401720</v>
      </c>
    </row>
    <row r="22" spans="1:14">
      <c r="B22" s="3"/>
      <c r="C22" s="2" t="s">
        <v>19</v>
      </c>
      <c r="D22" s="4">
        <f>SUM(D20:D21)</f>
        <v>839834</v>
      </c>
      <c r="E22" s="4">
        <f>SUM(E20:E21)</f>
        <v>384053</v>
      </c>
      <c r="F22" s="4">
        <f>SUM(F20:F21)</f>
        <v>168327</v>
      </c>
      <c r="G22" s="4">
        <f>SUM(G20:G21)</f>
        <v>1392214</v>
      </c>
      <c r="I22" s="18"/>
      <c r="J22" s="18"/>
      <c r="K22" s="18">
        <f>SUM(K20:K21)</f>
        <v>384053</v>
      </c>
      <c r="L22" s="18">
        <f t="shared" ref="L22:M22" si="4">SUM(L20:L21)</f>
        <v>839834</v>
      </c>
      <c r="M22" s="18">
        <f t="shared" si="4"/>
        <v>168327</v>
      </c>
      <c r="N22" s="5">
        <f t="shared" si="1"/>
        <v>1392214</v>
      </c>
    </row>
    <row r="23" spans="1:14">
      <c r="B23" s="7" t="s">
        <v>78</v>
      </c>
      <c r="C23" s="12" t="s">
        <v>61</v>
      </c>
      <c r="D23" s="26">
        <v>96270</v>
      </c>
      <c r="E23" s="26">
        <v>37786</v>
      </c>
      <c r="F23" s="11">
        <v>41380</v>
      </c>
      <c r="G23" s="11">
        <f t="shared" ref="G23:G43" si="5">D23+E23+F23</f>
        <v>175436</v>
      </c>
      <c r="I23" s="18"/>
      <c r="J23" s="21" t="s">
        <v>83</v>
      </c>
      <c r="K23" s="22">
        <v>37786</v>
      </c>
      <c r="L23" s="22">
        <v>96270</v>
      </c>
      <c r="M23" s="18">
        <v>41380</v>
      </c>
      <c r="N23" s="5">
        <f t="shared" si="1"/>
        <v>175436</v>
      </c>
    </row>
    <row r="24" spans="1:14" s="5" customFormat="1">
      <c r="A24" s="15"/>
      <c r="B24" s="7" t="s">
        <v>81</v>
      </c>
      <c r="C24" s="12" t="s">
        <v>51</v>
      </c>
      <c r="D24" s="28">
        <v>0</v>
      </c>
      <c r="E24" s="28">
        <v>0</v>
      </c>
      <c r="F24" s="4">
        <v>356</v>
      </c>
      <c r="G24" s="11">
        <f t="shared" si="5"/>
        <v>356</v>
      </c>
      <c r="I24" s="20"/>
      <c r="K24" s="23">
        <v>0</v>
      </c>
      <c r="L24" s="23">
        <v>0</v>
      </c>
      <c r="M24" s="20">
        <v>356</v>
      </c>
      <c r="N24" s="5">
        <f t="shared" si="1"/>
        <v>356</v>
      </c>
    </row>
    <row r="25" spans="1:14" s="14" customFormat="1">
      <c r="B25" s="7" t="s">
        <v>16</v>
      </c>
      <c r="C25" s="12" t="s">
        <v>52</v>
      </c>
      <c r="D25" s="28">
        <v>139</v>
      </c>
      <c r="E25" s="28">
        <v>76</v>
      </c>
      <c r="F25" s="13">
        <v>64</v>
      </c>
      <c r="G25" s="11">
        <f t="shared" si="5"/>
        <v>279</v>
      </c>
      <c r="I25" s="19"/>
      <c r="K25" s="23">
        <v>76</v>
      </c>
      <c r="L25" s="23">
        <v>139</v>
      </c>
      <c r="M25" s="19">
        <v>64</v>
      </c>
      <c r="N25" s="5">
        <f t="shared" si="1"/>
        <v>279</v>
      </c>
    </row>
    <row r="26" spans="1:14">
      <c r="B26" s="7" t="s">
        <v>17</v>
      </c>
      <c r="C26" s="12" t="s">
        <v>62</v>
      </c>
      <c r="D26" s="30">
        <v>1116</v>
      </c>
      <c r="E26" s="30">
        <v>965</v>
      </c>
      <c r="F26" s="11">
        <v>212</v>
      </c>
      <c r="G26" s="11">
        <f t="shared" si="5"/>
        <v>2293</v>
      </c>
      <c r="I26" s="18"/>
      <c r="J26" s="21" t="s">
        <v>84</v>
      </c>
      <c r="K26" s="22">
        <v>965</v>
      </c>
      <c r="L26" s="22">
        <v>1116</v>
      </c>
      <c r="M26" s="18">
        <v>212</v>
      </c>
      <c r="N26" s="5">
        <f t="shared" si="1"/>
        <v>2293</v>
      </c>
    </row>
    <row r="27" spans="1:14">
      <c r="B27" s="7" t="s">
        <v>18</v>
      </c>
      <c r="C27" s="12" t="s">
        <v>53</v>
      </c>
      <c r="D27" s="28">
        <v>1668</v>
      </c>
      <c r="E27" s="28">
        <v>859</v>
      </c>
      <c r="F27" s="11">
        <v>209</v>
      </c>
      <c r="G27" s="11">
        <f t="shared" si="5"/>
        <v>2736</v>
      </c>
      <c r="I27" s="18"/>
      <c r="K27" s="23">
        <v>859</v>
      </c>
      <c r="L27" s="23">
        <v>1668</v>
      </c>
      <c r="M27" s="18">
        <v>209</v>
      </c>
      <c r="N27" s="5">
        <f t="shared" si="1"/>
        <v>2736</v>
      </c>
    </row>
    <row r="28" spans="1:14" s="5" customFormat="1">
      <c r="A28" s="15"/>
      <c r="B28" s="7" t="s">
        <v>23</v>
      </c>
      <c r="C28" s="12" t="s">
        <v>54</v>
      </c>
      <c r="D28" s="28">
        <v>431</v>
      </c>
      <c r="E28" s="28">
        <v>188</v>
      </c>
      <c r="F28" s="4">
        <v>216</v>
      </c>
      <c r="G28" s="11">
        <f t="shared" si="5"/>
        <v>835</v>
      </c>
      <c r="I28" s="20"/>
      <c r="K28" s="23">
        <v>188</v>
      </c>
      <c r="L28" s="23">
        <v>431</v>
      </c>
      <c r="M28" s="20">
        <v>216</v>
      </c>
      <c r="N28" s="5">
        <f t="shared" si="1"/>
        <v>835</v>
      </c>
    </row>
    <row r="29" spans="1:14">
      <c r="B29" s="7" t="s">
        <v>24</v>
      </c>
      <c r="C29" s="17" t="s">
        <v>63</v>
      </c>
      <c r="D29" s="30">
        <v>7568</v>
      </c>
      <c r="E29" s="30">
        <v>5731</v>
      </c>
      <c r="F29" s="11">
        <v>266</v>
      </c>
      <c r="G29" s="11">
        <f t="shared" si="5"/>
        <v>13565</v>
      </c>
      <c r="I29" s="18"/>
      <c r="J29" s="21" t="s">
        <v>85</v>
      </c>
      <c r="K29" s="22">
        <v>5731</v>
      </c>
      <c r="L29" s="22">
        <v>7568</v>
      </c>
      <c r="M29" s="18">
        <v>266</v>
      </c>
      <c r="N29" s="5">
        <f t="shared" si="1"/>
        <v>13565</v>
      </c>
    </row>
    <row r="30" spans="1:14">
      <c r="B30" s="7" t="s">
        <v>25</v>
      </c>
      <c r="C30" s="12" t="s">
        <v>64</v>
      </c>
      <c r="D30" s="30">
        <v>162434</v>
      </c>
      <c r="E30" s="30">
        <v>104671</v>
      </c>
      <c r="F30" s="11">
        <v>65803</v>
      </c>
      <c r="G30" s="11">
        <f t="shared" si="5"/>
        <v>332908</v>
      </c>
      <c r="I30" s="18"/>
      <c r="J30" s="21" t="s">
        <v>86</v>
      </c>
      <c r="K30" s="22">
        <v>104671</v>
      </c>
      <c r="L30" s="22">
        <v>162434</v>
      </c>
      <c r="M30" s="18">
        <v>65803</v>
      </c>
      <c r="N30" s="5">
        <f t="shared" si="1"/>
        <v>332908</v>
      </c>
    </row>
    <row r="31" spans="1:14" s="14" customFormat="1">
      <c r="B31" s="7" t="s">
        <v>26</v>
      </c>
      <c r="C31" s="12" t="s">
        <v>65</v>
      </c>
      <c r="D31" s="30">
        <v>129865</v>
      </c>
      <c r="E31" s="30">
        <v>45304</v>
      </c>
      <c r="F31" s="13">
        <v>15976</v>
      </c>
      <c r="G31" s="11">
        <f t="shared" si="5"/>
        <v>191145</v>
      </c>
      <c r="I31" s="19"/>
      <c r="J31" s="21" t="s">
        <v>87</v>
      </c>
      <c r="K31" s="22">
        <v>45304</v>
      </c>
      <c r="L31" s="22">
        <v>129865</v>
      </c>
      <c r="M31" s="19">
        <v>15976</v>
      </c>
      <c r="N31" s="5">
        <f t="shared" si="1"/>
        <v>191145</v>
      </c>
    </row>
    <row r="32" spans="1:14" s="14" customFormat="1">
      <c r="B32" s="7" t="s">
        <v>27</v>
      </c>
      <c r="C32" s="12" t="s">
        <v>66</v>
      </c>
      <c r="D32" s="30">
        <v>84340</v>
      </c>
      <c r="E32" s="30">
        <v>47306</v>
      </c>
      <c r="F32" s="13">
        <v>13521</v>
      </c>
      <c r="G32" s="11">
        <f t="shared" si="5"/>
        <v>145167</v>
      </c>
      <c r="I32" s="19"/>
      <c r="J32" s="21" t="s">
        <v>88</v>
      </c>
      <c r="K32" s="22">
        <v>47306</v>
      </c>
      <c r="L32" s="22">
        <v>84340</v>
      </c>
      <c r="M32" s="19">
        <v>13521</v>
      </c>
      <c r="N32" s="5">
        <f t="shared" si="1"/>
        <v>145167</v>
      </c>
    </row>
    <row r="33" spans="2:14">
      <c r="B33" s="7" t="s">
        <v>28</v>
      </c>
      <c r="C33" s="12" t="s">
        <v>67</v>
      </c>
      <c r="D33" s="30">
        <v>313</v>
      </c>
      <c r="E33" s="30">
        <v>222</v>
      </c>
      <c r="F33" s="11">
        <v>278</v>
      </c>
      <c r="G33" s="11">
        <f t="shared" si="5"/>
        <v>813</v>
      </c>
      <c r="I33" s="18"/>
      <c r="J33" s="21" t="s">
        <v>89</v>
      </c>
      <c r="K33" s="22">
        <v>222</v>
      </c>
      <c r="L33" s="22">
        <v>313</v>
      </c>
      <c r="M33" s="18">
        <v>278</v>
      </c>
      <c r="N33" s="5">
        <f t="shared" si="1"/>
        <v>813</v>
      </c>
    </row>
    <row r="34" spans="2:14" s="14" customFormat="1">
      <c r="B34" s="7" t="s">
        <v>29</v>
      </c>
      <c r="C34" s="12" t="s">
        <v>68</v>
      </c>
      <c r="D34" s="30">
        <v>9438</v>
      </c>
      <c r="E34" s="30">
        <v>1257</v>
      </c>
      <c r="F34" s="13">
        <v>79</v>
      </c>
      <c r="G34" s="11">
        <f t="shared" si="5"/>
        <v>10774</v>
      </c>
      <c r="I34" s="19"/>
      <c r="J34" s="21" t="s">
        <v>90</v>
      </c>
      <c r="K34" s="22">
        <v>1257</v>
      </c>
      <c r="L34" s="22">
        <v>9438</v>
      </c>
      <c r="M34" s="19">
        <v>79</v>
      </c>
      <c r="N34" s="5">
        <f t="shared" si="1"/>
        <v>10774</v>
      </c>
    </row>
    <row r="35" spans="2:14">
      <c r="B35" s="7" t="s">
        <v>30</v>
      </c>
      <c r="C35" s="12" t="s">
        <v>69</v>
      </c>
      <c r="D35" s="30">
        <v>362</v>
      </c>
      <c r="E35" s="30">
        <v>229</v>
      </c>
      <c r="F35" s="11">
        <v>38</v>
      </c>
      <c r="G35" s="11">
        <f t="shared" si="5"/>
        <v>629</v>
      </c>
      <c r="I35" s="18"/>
      <c r="J35" s="21" t="s">
        <v>91</v>
      </c>
      <c r="K35" s="22">
        <v>229</v>
      </c>
      <c r="L35" s="22">
        <v>362</v>
      </c>
      <c r="M35" s="18">
        <v>38</v>
      </c>
      <c r="N35" s="5">
        <f t="shared" si="1"/>
        <v>629</v>
      </c>
    </row>
    <row r="36" spans="2:14">
      <c r="B36" s="7" t="s">
        <v>31</v>
      </c>
      <c r="C36" s="12" t="s">
        <v>55</v>
      </c>
      <c r="D36" s="28">
        <v>0</v>
      </c>
      <c r="E36" s="28">
        <v>0</v>
      </c>
      <c r="F36" s="11">
        <v>2083</v>
      </c>
      <c r="G36" s="11">
        <f t="shared" si="5"/>
        <v>2083</v>
      </c>
      <c r="I36" s="18"/>
      <c r="L36" s="18"/>
      <c r="M36" s="18">
        <v>2083</v>
      </c>
      <c r="N36" s="5">
        <f t="shared" si="1"/>
        <v>2083</v>
      </c>
    </row>
    <row r="37" spans="2:14" s="14" customFormat="1">
      <c r="B37" s="7" t="s">
        <v>32</v>
      </c>
      <c r="C37" s="17" t="s">
        <v>70</v>
      </c>
      <c r="D37" s="26">
        <v>3449</v>
      </c>
      <c r="E37" s="26">
        <v>2573</v>
      </c>
      <c r="F37" s="13">
        <v>106</v>
      </c>
      <c r="G37" s="11">
        <f t="shared" si="5"/>
        <v>6128</v>
      </c>
      <c r="I37" s="19"/>
      <c r="J37" s="21" t="s">
        <v>70</v>
      </c>
      <c r="K37" s="22">
        <v>2573</v>
      </c>
      <c r="L37" s="22">
        <v>3449</v>
      </c>
      <c r="M37" s="19">
        <v>106</v>
      </c>
      <c r="N37" s="5">
        <f t="shared" si="1"/>
        <v>6128</v>
      </c>
    </row>
    <row r="38" spans="2:14">
      <c r="B38" s="7" t="s">
        <v>33</v>
      </c>
      <c r="C38" s="12" t="s">
        <v>71</v>
      </c>
      <c r="D38" s="26">
        <v>28217</v>
      </c>
      <c r="E38" s="26">
        <v>18244</v>
      </c>
      <c r="F38" s="11">
        <v>1657</v>
      </c>
      <c r="G38" s="11">
        <f t="shared" si="5"/>
        <v>48118</v>
      </c>
      <c r="I38" s="18"/>
      <c r="J38" s="21" t="s">
        <v>92</v>
      </c>
      <c r="K38" s="22">
        <v>18244</v>
      </c>
      <c r="L38" s="22">
        <v>28217</v>
      </c>
      <c r="M38" s="18">
        <v>1657</v>
      </c>
      <c r="N38" s="5">
        <f t="shared" si="1"/>
        <v>48118</v>
      </c>
    </row>
    <row r="39" spans="2:14">
      <c r="B39" s="7" t="s">
        <v>34</v>
      </c>
      <c r="C39" s="17" t="s">
        <v>72</v>
      </c>
      <c r="D39" s="26">
        <v>1606</v>
      </c>
      <c r="E39" s="26">
        <v>1020</v>
      </c>
      <c r="F39" s="11">
        <v>17</v>
      </c>
      <c r="G39" s="11">
        <f t="shared" si="5"/>
        <v>2643</v>
      </c>
      <c r="I39" s="18"/>
      <c r="J39" s="21" t="s">
        <v>93</v>
      </c>
      <c r="K39" s="22">
        <v>1020</v>
      </c>
      <c r="L39" s="22">
        <v>1606</v>
      </c>
      <c r="M39" s="18">
        <v>17</v>
      </c>
      <c r="N39" s="5">
        <f t="shared" si="1"/>
        <v>2643</v>
      </c>
    </row>
    <row r="40" spans="2:14">
      <c r="B40" s="7" t="s">
        <v>35</v>
      </c>
      <c r="C40" s="12" t="s">
        <v>60</v>
      </c>
      <c r="D40" s="26">
        <v>5169</v>
      </c>
      <c r="E40" s="26">
        <v>1192</v>
      </c>
      <c r="F40" s="11">
        <v>650</v>
      </c>
      <c r="G40" s="11">
        <f t="shared" si="5"/>
        <v>7011</v>
      </c>
      <c r="I40" s="18"/>
      <c r="J40" s="21" t="s">
        <v>94</v>
      </c>
      <c r="K40" s="22">
        <v>1192</v>
      </c>
      <c r="L40" s="22">
        <v>5169</v>
      </c>
      <c r="M40" s="18">
        <v>650</v>
      </c>
      <c r="N40" s="5">
        <f t="shared" si="1"/>
        <v>7011</v>
      </c>
    </row>
    <row r="41" spans="2:14">
      <c r="B41" s="7" t="s">
        <v>36</v>
      </c>
      <c r="C41" s="12" t="s">
        <v>73</v>
      </c>
      <c r="D41" s="26">
        <v>2695</v>
      </c>
      <c r="E41" s="26">
        <v>1622</v>
      </c>
      <c r="F41" s="11">
        <v>787</v>
      </c>
      <c r="G41" s="11">
        <f t="shared" si="5"/>
        <v>5104</v>
      </c>
      <c r="I41" s="18"/>
      <c r="J41" s="21" t="s">
        <v>95</v>
      </c>
      <c r="K41" s="22">
        <v>1622</v>
      </c>
      <c r="L41" s="22">
        <v>2695</v>
      </c>
      <c r="M41" s="18">
        <v>787</v>
      </c>
      <c r="N41" s="5">
        <f t="shared" si="1"/>
        <v>5104</v>
      </c>
    </row>
    <row r="42" spans="2:14">
      <c r="B42" s="7" t="s">
        <v>37</v>
      </c>
      <c r="C42" s="17" t="s">
        <v>74</v>
      </c>
      <c r="D42" s="26">
        <v>8095</v>
      </c>
      <c r="E42" s="26">
        <v>1838</v>
      </c>
      <c r="F42" s="11">
        <v>1768</v>
      </c>
      <c r="G42" s="11">
        <f t="shared" si="5"/>
        <v>11701</v>
      </c>
      <c r="I42" s="18"/>
      <c r="J42" s="21" t="s">
        <v>96</v>
      </c>
      <c r="K42" s="22">
        <v>1838</v>
      </c>
      <c r="L42" s="22">
        <v>8095</v>
      </c>
      <c r="M42" s="18">
        <v>1768</v>
      </c>
      <c r="N42" s="5">
        <f t="shared" si="1"/>
        <v>11701</v>
      </c>
    </row>
    <row r="43" spans="2:14">
      <c r="B43" s="7" t="s">
        <v>38</v>
      </c>
      <c r="C43" s="12" t="s">
        <v>75</v>
      </c>
      <c r="D43" s="26">
        <v>2069</v>
      </c>
      <c r="E43" s="26">
        <v>1665</v>
      </c>
      <c r="F43" s="11">
        <v>1522</v>
      </c>
      <c r="G43" s="11">
        <f t="shared" si="5"/>
        <v>5256</v>
      </c>
      <c r="I43" s="18"/>
      <c r="J43" s="21" t="s">
        <v>97</v>
      </c>
      <c r="K43" s="22">
        <v>1665</v>
      </c>
      <c r="L43" s="22">
        <v>2069</v>
      </c>
      <c r="M43" s="18">
        <v>1522</v>
      </c>
      <c r="N43" s="5">
        <f t="shared" si="1"/>
        <v>5256</v>
      </c>
    </row>
    <row r="44" spans="2:14">
      <c r="B44" s="34" t="s">
        <v>19</v>
      </c>
      <c r="C44" s="34"/>
      <c r="D44" s="4">
        <f>SUM(D23:D43)</f>
        <v>545244</v>
      </c>
      <c r="E44" s="4">
        <f>SUM(E23:E43)</f>
        <v>272748</v>
      </c>
      <c r="F44" s="4">
        <f>SUM(F23:F43)</f>
        <v>146988</v>
      </c>
      <c r="G44" s="4">
        <f>SUM(G23:G43)</f>
        <v>964980</v>
      </c>
      <c r="I44" s="18"/>
      <c r="J44" s="18"/>
      <c r="K44" s="18">
        <f>SUM(K23:K43)</f>
        <v>272748</v>
      </c>
      <c r="L44" s="18">
        <f t="shared" ref="L44:M44" si="6">SUM(L23:L43)</f>
        <v>545244</v>
      </c>
      <c r="M44" s="18">
        <f t="shared" si="6"/>
        <v>146988</v>
      </c>
      <c r="N44" s="5">
        <f>SUM(K44:M44)</f>
        <v>964980</v>
      </c>
    </row>
    <row r="45" spans="2:14" ht="15.75">
      <c r="B45" s="33" t="s">
        <v>22</v>
      </c>
      <c r="C45" s="33"/>
      <c r="D45" s="8">
        <f>D44+D22+D19+D16</f>
        <v>10617594</v>
      </c>
      <c r="E45" s="8">
        <f>E44+E22+E19+E16</f>
        <v>4322258</v>
      </c>
      <c r="F45" s="8">
        <f>F44+F22+F19+F16</f>
        <v>1453178</v>
      </c>
      <c r="G45" s="8">
        <f>G44+G22+G19+G16</f>
        <v>16393030</v>
      </c>
      <c r="I45" s="18"/>
      <c r="J45" s="18"/>
      <c r="K45" s="18">
        <f>K16+K19+K22+K44</f>
        <v>4099999</v>
      </c>
      <c r="L45" s="18">
        <f t="shared" ref="L45:M45" si="7">L16+L19+L22+L44</f>
        <v>9898985</v>
      </c>
      <c r="M45" s="18">
        <f t="shared" si="7"/>
        <v>1427662</v>
      </c>
      <c r="N45" s="18">
        <f>SUM(K45:M45)</f>
        <v>15426646</v>
      </c>
    </row>
    <row r="46" spans="2:14">
      <c r="K46" s="27">
        <v>4278700</v>
      </c>
      <c r="L46" s="27">
        <v>10414469</v>
      </c>
      <c r="M46" s="27">
        <v>1453178</v>
      </c>
      <c r="N46" s="27">
        <v>16146347</v>
      </c>
    </row>
    <row r="47" spans="2:14">
      <c r="K47" s="1">
        <f>K46-K45</f>
        <v>178701</v>
      </c>
      <c r="L47" s="1">
        <f t="shared" ref="L47:N47" si="8">L46-L45</f>
        <v>515484</v>
      </c>
      <c r="M47" s="1">
        <f t="shared" si="8"/>
        <v>25516</v>
      </c>
      <c r="N47" s="1">
        <f t="shared" si="8"/>
        <v>719701</v>
      </c>
    </row>
  </sheetData>
  <mergeCells count="4">
    <mergeCell ref="B1:G1"/>
    <mergeCell ref="B2:G2"/>
    <mergeCell ref="B45:C45"/>
    <mergeCell ref="B44:C44"/>
  </mergeCells>
  <printOptions horizontalCentered="1" verticalCentered="1"/>
  <pageMargins left="0.45866141700000002" right="0.45866141700000002" top="0.261811024" bottom="0.261811024" header="6.4960630000000005E-2" footer="6.4960630000000005E-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Nov. 2021 Bk. wise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2021-12-21T07:20:18Z</dcterms:modified>
</cp:coreProperties>
</file>